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4장\"/>
    </mc:Choice>
  </mc:AlternateContent>
  <xr:revisionPtr revIDLastSave="0" documentId="13_ncr:1_{CBDFC192-5AF3-443C-801B-6D5E88CB83BC}" xr6:coauthVersionLast="47" xr6:coauthVersionMax="47" xr10:uidLastSave="{00000000-0000-0000-0000-000000000000}"/>
  <bookViews>
    <workbookView xWindow="-108" yWindow="-108" windowWidth="30936" windowHeight="16896" xr2:uid="{1F8E96A2-0A04-4DAE-9588-B444811EA6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4" i="1" l="1"/>
  <c r="H41" i="1"/>
  <c r="E29" i="1"/>
  <c r="F29" i="1" s="1"/>
  <c r="D29" i="1"/>
  <c r="F28" i="1"/>
  <c r="G28" i="1" s="1"/>
  <c r="E28" i="1"/>
  <c r="D28" i="1"/>
  <c r="E27" i="1"/>
  <c r="F27" i="1" s="1"/>
  <c r="D27" i="1"/>
  <c r="H26" i="1"/>
  <c r="F26" i="1"/>
  <c r="G26" i="1" s="1"/>
  <c r="I26" i="1" s="1"/>
  <c r="J26" i="1" s="1"/>
  <c r="G21" i="1"/>
  <c r="F21" i="1"/>
  <c r="E21" i="1"/>
  <c r="D21" i="1"/>
  <c r="E20" i="1"/>
  <c r="G6" i="1"/>
  <c r="G11" i="1" s="1"/>
  <c r="G14" i="1" s="1"/>
  <c r="F6" i="1"/>
  <c r="F11" i="1" s="1"/>
  <c r="F14" i="1" s="1"/>
  <c r="E6" i="1"/>
  <c r="E11" i="1" s="1"/>
  <c r="E14" i="1" s="1"/>
  <c r="D6" i="1"/>
  <c r="D11" i="1" s="1"/>
  <c r="D14" i="1" s="1"/>
  <c r="D19" i="1" l="1"/>
  <c r="D18" i="1"/>
  <c r="F19" i="1"/>
  <c r="F18" i="1"/>
  <c r="G19" i="1"/>
  <c r="G18" i="1"/>
  <c r="E19" i="1"/>
  <c r="E18" i="1"/>
  <c r="H29" i="1"/>
  <c r="G29" i="1"/>
  <c r="I29" i="1" s="1"/>
  <c r="J29" i="1" s="1"/>
  <c r="I28" i="1"/>
  <c r="J28" i="1" s="1"/>
  <c r="H27" i="1"/>
  <c r="G27" i="1"/>
  <c r="D20" i="1"/>
  <c r="H28" i="1"/>
  <c r="F20" i="1"/>
  <c r="G20" i="1"/>
  <c r="I27" i="1" l="1"/>
  <c r="J27" i="1" s="1"/>
</calcChain>
</file>

<file path=xl/sharedStrings.xml><?xml version="1.0" encoding="utf-8"?>
<sst xmlns="http://schemas.openxmlformats.org/spreadsheetml/2006/main" count="70" uniqueCount="54">
  <si>
    <t>■ 부동산 수익률 계산기</t>
    <phoneticPr fontId="2" type="noConversion"/>
  </si>
  <si>
    <t>1.기본정보</t>
    <phoneticPr fontId="2" type="noConversion"/>
  </si>
  <si>
    <t>구분</t>
    <phoneticPr fontId="2" type="noConversion"/>
  </si>
  <si>
    <t>투자안A</t>
    <phoneticPr fontId="2" type="noConversion"/>
  </si>
  <si>
    <t>투자안B</t>
    <phoneticPr fontId="2" type="noConversion"/>
  </si>
  <si>
    <t>투자안C</t>
    <phoneticPr fontId="2" type="noConversion"/>
  </si>
  <si>
    <t>투자안D</t>
    <phoneticPr fontId="2" type="noConversion"/>
  </si>
  <si>
    <t>총투자금</t>
    <phoneticPr fontId="2" type="noConversion"/>
  </si>
  <si>
    <t>자기 자본</t>
    <phoneticPr fontId="2" type="noConversion"/>
  </si>
  <si>
    <t>대출</t>
    <phoneticPr fontId="2" type="noConversion"/>
  </si>
  <si>
    <t>투자 기간</t>
    <phoneticPr fontId="2" type="noConversion"/>
  </si>
  <si>
    <t>매도 시 금액</t>
    <phoneticPr fontId="2" type="noConversion"/>
  </si>
  <si>
    <t>매매 차익</t>
    <phoneticPr fontId="2" type="noConversion"/>
  </si>
  <si>
    <t>세금 및 부대 비용 등</t>
    <phoneticPr fontId="2" type="noConversion"/>
  </si>
  <si>
    <t>대출 이자</t>
    <phoneticPr fontId="2" type="noConversion"/>
  </si>
  <si>
    <t>순이익</t>
    <phoneticPr fontId="2" type="noConversion"/>
  </si>
  <si>
    <t>2.수익률 분석</t>
    <phoneticPr fontId="2" type="noConversion"/>
  </si>
  <si>
    <t xml:space="preserve"> 투자안C</t>
    <phoneticPr fontId="2" type="noConversion"/>
  </si>
  <si>
    <t>총 수익률</t>
    <phoneticPr fontId="2" type="noConversion"/>
  </si>
  <si>
    <t>자기 자본 수익률</t>
    <phoneticPr fontId="2" type="noConversion"/>
  </si>
  <si>
    <t>연평균 수익률</t>
    <phoneticPr fontId="2" type="noConversion"/>
  </si>
  <si>
    <t>연평균 자기 자본 수익률</t>
    <phoneticPr fontId="2" type="noConversion"/>
  </si>
  <si>
    <t>3.대출액 비율에 따른 레버리지효과</t>
    <phoneticPr fontId="2" type="noConversion"/>
  </si>
  <si>
    <t>대출액 비율</t>
    <phoneticPr fontId="2" type="noConversion"/>
  </si>
  <si>
    <t>자금 조달</t>
    <phoneticPr fontId="2" type="noConversion"/>
  </si>
  <si>
    <t>자기 자본 수익</t>
    <phoneticPr fontId="2" type="noConversion"/>
  </si>
  <si>
    <t>기대 수익률</t>
    <phoneticPr fontId="2" type="noConversion"/>
  </si>
  <si>
    <t>표준 편차</t>
    <phoneticPr fontId="2" type="noConversion"/>
  </si>
  <si>
    <t>대출액</t>
    <phoneticPr fontId="2" type="noConversion"/>
  </si>
  <si>
    <t>상황A</t>
    <phoneticPr fontId="2" type="noConversion"/>
  </si>
  <si>
    <t>상황B</t>
    <phoneticPr fontId="2" type="noConversion"/>
  </si>
  <si>
    <t>평균기대수익</t>
    <phoneticPr fontId="2" type="noConversion"/>
  </si>
  <si>
    <t>4.부동산 투자 기회비용 분석</t>
    <phoneticPr fontId="2" type="noConversion"/>
  </si>
  <si>
    <t>최초 내 집 마련 시점 재무현황</t>
    <phoneticPr fontId="2" type="noConversion"/>
  </si>
  <si>
    <t>자산</t>
    <phoneticPr fontId="2" type="noConversion"/>
  </si>
  <si>
    <t>부채</t>
    <phoneticPr fontId="2" type="noConversion"/>
  </si>
  <si>
    <t>아파트</t>
    <phoneticPr fontId="2" type="noConversion"/>
  </si>
  <si>
    <t>4억 원</t>
    <phoneticPr fontId="2" type="noConversion"/>
  </si>
  <si>
    <t>담보 대출</t>
    <phoneticPr fontId="2" type="noConversion"/>
  </si>
  <si>
    <t>2억 원</t>
    <phoneticPr fontId="2" type="noConversion"/>
  </si>
  <si>
    <t>순자산</t>
    <phoneticPr fontId="2" type="noConversion"/>
  </si>
  <si>
    <t>10년 후 재무상황</t>
    <phoneticPr fontId="2" type="noConversion"/>
  </si>
  <si>
    <t>8억 원</t>
    <phoneticPr fontId="2" type="noConversion"/>
  </si>
  <si>
    <t>담보 대출(잔액)</t>
    <phoneticPr fontId="2" type="noConversion"/>
  </si>
  <si>
    <t>1억 1,970만 원</t>
    <phoneticPr fontId="2" type="noConversion"/>
  </si>
  <si>
    <t>6억 8,030만 원</t>
    <phoneticPr fontId="2" type="noConversion"/>
  </si>
  <si>
    <t>투자 자산(A안)</t>
    <phoneticPr fontId="2" type="noConversion"/>
  </si>
  <si>
    <t>3억 5,817만 원</t>
    <phoneticPr fontId="2" type="noConversion"/>
  </si>
  <si>
    <t>-</t>
    <phoneticPr fontId="2" type="noConversion"/>
  </si>
  <si>
    <t>대출 원리금 재투자</t>
    <phoneticPr fontId="2" type="noConversion"/>
  </si>
  <si>
    <t>1억 9,945만 원</t>
    <phoneticPr fontId="2" type="noConversion"/>
  </si>
  <si>
    <t>5억 8,762만</t>
    <phoneticPr fontId="2" type="noConversion"/>
  </si>
  <si>
    <t>관리 비용 재투자</t>
    <phoneticPr fontId="2" type="noConversion"/>
  </si>
  <si>
    <t>3,000만 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</si>
</sst>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₩&quot;#,##0;[Red]\-&quot;₩&quot;#,##0"/>
    <numFmt numFmtId="176" formatCode="#,##0_ "/>
    <numFmt numFmtId="177" formatCode="0.0%"/>
    <numFmt numFmtId="178" formatCode="#,##0&quot;원&quot;"/>
    <numFmt numFmtId="179" formatCode="##0.0&quot;년&quot;"/>
    <numFmt numFmtId="180" formatCode="#,###&quot;원&quot;\ "/>
    <numFmt numFmtId="181" formatCode="##&quot; 원&quot;"/>
  </numFmts>
  <fonts count="16" x14ac:knownFonts="1"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0"/>
      <name val="NanumGothic"/>
      <family val="3"/>
      <charset val="129"/>
    </font>
    <font>
      <sz val="11"/>
      <color rgb="FFFF0000"/>
      <name val="NanumGothic"/>
      <family val="3"/>
      <charset val="129"/>
    </font>
    <font>
      <sz val="11"/>
      <name val="NanumGothic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NanumGothic"/>
      <family val="3"/>
      <charset val="129"/>
    </font>
    <font>
      <sz val="11"/>
      <color theme="0"/>
      <name val="NanumGothic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176" fontId="3" fillId="2" borderId="0" xfId="0" applyNumberFormat="1" applyFont="1" applyFill="1">
      <alignment vertical="center"/>
    </xf>
    <xf numFmtId="0" fontId="4" fillId="2" borderId="0" xfId="0" applyFont="1" applyFill="1">
      <alignment vertical="center"/>
    </xf>
    <xf numFmtId="177" fontId="3" fillId="2" borderId="0" xfId="0" applyNumberFormat="1" applyFont="1" applyFill="1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78" fontId="7" fillId="2" borderId="1" xfId="0" applyNumberFormat="1" applyFont="1" applyFill="1" applyBorder="1">
      <alignment vertical="center"/>
    </xf>
    <xf numFmtId="179" fontId="7" fillId="2" borderId="1" xfId="0" applyNumberFormat="1" applyFont="1" applyFill="1" applyBorder="1">
      <alignment vertical="center"/>
    </xf>
    <xf numFmtId="178" fontId="8" fillId="2" borderId="1" xfId="0" applyNumberFormat="1" applyFont="1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77" fontId="3" fillId="2" borderId="3" xfId="0" applyNumberFormat="1" applyFont="1" applyFill="1" applyBorder="1">
      <alignment vertical="center"/>
    </xf>
    <xf numFmtId="177" fontId="10" fillId="2" borderId="4" xfId="0" applyNumberFormat="1" applyFont="1" applyFill="1" applyBorder="1">
      <alignment vertical="center"/>
    </xf>
    <xf numFmtId="177" fontId="11" fillId="2" borderId="5" xfId="0" applyNumberFormat="1" applyFont="1" applyFill="1" applyBorder="1">
      <alignment vertical="center"/>
    </xf>
    <xf numFmtId="177" fontId="3" fillId="2" borderId="2" xfId="0" applyNumberFormat="1" applyFont="1" applyFill="1" applyBorder="1">
      <alignment vertical="center"/>
    </xf>
    <xf numFmtId="177" fontId="3" fillId="2" borderId="1" xfId="0" applyNumberFormat="1" applyFont="1" applyFill="1" applyBorder="1">
      <alignment vertical="center"/>
    </xf>
    <xf numFmtId="177" fontId="11" fillId="2" borderId="6" xfId="0" applyNumberFormat="1" applyFont="1" applyFill="1" applyBorder="1">
      <alignment vertical="center"/>
    </xf>
    <xf numFmtId="177" fontId="11" fillId="2" borderId="3" xfId="0" applyNumberFormat="1" applyFont="1" applyFill="1" applyBorder="1">
      <alignment vertical="center"/>
    </xf>
    <xf numFmtId="177" fontId="10" fillId="2" borderId="7" xfId="0" applyNumberFormat="1" applyFont="1" applyFill="1" applyBorder="1">
      <alignment vertical="center"/>
    </xf>
    <xf numFmtId="177" fontId="11" fillId="2" borderId="2" xfId="0" applyNumberFormat="1" applyFont="1" applyFill="1" applyBorder="1">
      <alignment vertical="center"/>
    </xf>
    <xf numFmtId="177" fontId="3" fillId="2" borderId="6" xfId="0" applyNumberFormat="1" applyFont="1" applyFill="1" applyBorder="1">
      <alignment vertical="center"/>
    </xf>
    <xf numFmtId="177" fontId="3" fillId="2" borderId="5" xfId="0" applyNumberFormat="1" applyFont="1" applyFill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9" fontId="5" fillId="3" borderId="2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9" fontId="5" fillId="3" borderId="6" xfId="0" applyNumberFormat="1" applyFont="1" applyFill="1" applyBorder="1" applyAlignment="1">
      <alignment horizontal="center" vertical="center"/>
    </xf>
    <xf numFmtId="180" fontId="7" fillId="2" borderId="1" xfId="0" applyNumberFormat="1" applyFont="1" applyFill="1" applyBorder="1">
      <alignment vertical="center"/>
    </xf>
    <xf numFmtId="180" fontId="12" fillId="2" borderId="1" xfId="0" applyNumberFormat="1" applyFont="1" applyFill="1" applyBorder="1">
      <alignment vertical="center"/>
    </xf>
    <xf numFmtId="177" fontId="8" fillId="2" borderId="1" xfId="0" applyNumberFormat="1" applyFont="1" applyFill="1" applyBorder="1">
      <alignment vertical="center"/>
    </xf>
    <xf numFmtId="177" fontId="13" fillId="2" borderId="1" xfId="0" applyNumberFormat="1" applyFont="1" applyFill="1" applyBorder="1">
      <alignment vertical="center"/>
    </xf>
    <xf numFmtId="0" fontId="14" fillId="2" borderId="0" xfId="0" applyFont="1" applyFill="1">
      <alignment vertical="center"/>
    </xf>
    <xf numFmtId="0" fontId="9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8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6" fontId="3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>
      <alignment vertical="center"/>
    </xf>
    <xf numFmtId="6" fontId="10" fillId="2" borderId="1" xfId="0" applyNumberFormat="1" applyFont="1" applyFill="1" applyBorder="1" applyAlignment="1">
      <alignment horizontal="center" vertical="center"/>
    </xf>
    <xf numFmtId="177" fontId="15" fillId="2" borderId="0" xfId="0" applyNumberFormat="1" applyFont="1" applyFill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6" fontId="15" fillId="2" borderId="0" xfId="0" applyNumberFormat="1" applyFont="1" applyFill="1">
      <alignment vertical="center"/>
    </xf>
    <xf numFmtId="0" fontId="3" fillId="2" borderId="2" xfId="0" applyFont="1" applyFill="1" applyBorder="1" applyAlignment="1">
      <alignment horizontal="center" vertical="center"/>
    </xf>
    <xf numFmtId="6" fontId="3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6" fontId="3" fillId="2" borderId="6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0EB68-D7FB-4F06-A214-00F64D8A69C6}">
  <dimension ref="C2:L50"/>
  <sheetViews>
    <sheetView tabSelected="1" workbookViewId="0">
      <selection activeCell="M11" sqref="M11"/>
    </sheetView>
  </sheetViews>
  <sheetFormatPr defaultColWidth="8.59765625" defaultRowHeight="13.8" x14ac:dyDescent="0.4"/>
  <cols>
    <col min="1" max="1" width="5.09765625" style="2" customWidth="1"/>
    <col min="2" max="2" width="4.09765625" style="2" customWidth="1"/>
    <col min="3" max="3" width="19.69921875" style="2" customWidth="1"/>
    <col min="4" max="4" width="13.5" style="2" customWidth="1"/>
    <col min="5" max="5" width="14.09765625" style="2" customWidth="1"/>
    <col min="6" max="6" width="13.3984375" style="2" customWidth="1"/>
    <col min="7" max="8" width="13.5" style="2" customWidth="1"/>
    <col min="9" max="9" width="13.69921875" style="2" customWidth="1"/>
    <col min="10" max="10" width="13.09765625" style="2" customWidth="1"/>
    <col min="11" max="11" width="12.09765625" style="2" customWidth="1"/>
    <col min="12" max="15" width="17.59765625" style="2" customWidth="1"/>
    <col min="16" max="16384" width="8.59765625" style="2"/>
  </cols>
  <sheetData>
    <row r="2" spans="3:12" ht="24.6" x14ac:dyDescent="0.4">
      <c r="C2" s="1" t="s">
        <v>0</v>
      </c>
    </row>
    <row r="3" spans="3:12" x14ac:dyDescent="0.4">
      <c r="L3" s="3"/>
    </row>
    <row r="4" spans="3:12" ht="19.8" x14ac:dyDescent="0.4">
      <c r="C4" s="4" t="s">
        <v>1</v>
      </c>
      <c r="L4" s="5"/>
    </row>
    <row r="5" spans="3:12" ht="20.25" customHeight="1" x14ac:dyDescent="0.4"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</row>
    <row r="6" spans="3:12" ht="15.6" x14ac:dyDescent="0.4">
      <c r="C6" s="7" t="s">
        <v>7</v>
      </c>
      <c r="D6" s="8">
        <f>D7+D8</f>
        <v>500000000</v>
      </c>
      <c r="E6" s="8">
        <f>E7+E8</f>
        <v>500000000</v>
      </c>
      <c r="F6" s="8">
        <f>F7+F8</f>
        <v>500000000</v>
      </c>
      <c r="G6" s="8">
        <f>G7+G8</f>
        <v>500000000</v>
      </c>
    </row>
    <row r="7" spans="3:12" ht="15.6" x14ac:dyDescent="0.4">
      <c r="C7" s="7" t="s">
        <v>8</v>
      </c>
      <c r="D7" s="8">
        <v>500000000</v>
      </c>
      <c r="E7" s="8">
        <v>500000000</v>
      </c>
      <c r="F7" s="8">
        <v>250000000</v>
      </c>
      <c r="G7" s="8">
        <v>250000000</v>
      </c>
    </row>
    <row r="8" spans="3:12" ht="15.6" x14ac:dyDescent="0.4">
      <c r="C8" s="7" t="s">
        <v>9</v>
      </c>
      <c r="D8" s="8"/>
      <c r="E8" s="8"/>
      <c r="F8" s="8">
        <v>250000000</v>
      </c>
      <c r="G8" s="8">
        <v>250000000</v>
      </c>
    </row>
    <row r="9" spans="3:12" ht="15.6" x14ac:dyDescent="0.4">
      <c r="C9" s="7" t="s">
        <v>10</v>
      </c>
      <c r="D9" s="9">
        <v>1</v>
      </c>
      <c r="E9" s="9">
        <v>3</v>
      </c>
      <c r="F9" s="9">
        <v>1</v>
      </c>
      <c r="G9" s="9">
        <v>3</v>
      </c>
    </row>
    <row r="10" spans="3:12" ht="15.6" x14ac:dyDescent="0.4">
      <c r="C10" s="7" t="s">
        <v>11</v>
      </c>
      <c r="D10" s="8">
        <v>600000000</v>
      </c>
      <c r="E10" s="8">
        <v>700000000</v>
      </c>
      <c r="F10" s="8">
        <v>600000000</v>
      </c>
      <c r="G10" s="8">
        <v>700000000</v>
      </c>
    </row>
    <row r="11" spans="3:12" ht="15.6" x14ac:dyDescent="0.4">
      <c r="C11" s="7" t="s">
        <v>12</v>
      </c>
      <c r="D11" s="8">
        <f>D10-D6</f>
        <v>100000000</v>
      </c>
      <c r="E11" s="8">
        <f>E10-E6</f>
        <v>200000000</v>
      </c>
      <c r="F11" s="8">
        <f>F10-F6</f>
        <v>100000000</v>
      </c>
      <c r="G11" s="8">
        <f>G10-G6</f>
        <v>200000000</v>
      </c>
    </row>
    <row r="12" spans="3:12" ht="15.6" x14ac:dyDescent="0.4">
      <c r="C12" s="7" t="s">
        <v>13</v>
      </c>
      <c r="D12" s="8">
        <v>50000000</v>
      </c>
      <c r="E12" s="8">
        <v>50000000</v>
      </c>
      <c r="F12" s="8">
        <v>50000000</v>
      </c>
      <c r="G12" s="8">
        <v>50000000</v>
      </c>
    </row>
    <row r="13" spans="3:12" ht="15.6" x14ac:dyDescent="0.4">
      <c r="C13" s="7" t="s">
        <v>14</v>
      </c>
      <c r="D13" s="8"/>
      <c r="E13" s="8"/>
      <c r="F13" s="8">
        <v>10000000</v>
      </c>
      <c r="G13" s="8">
        <v>30000000</v>
      </c>
    </row>
    <row r="14" spans="3:12" ht="20.25" customHeight="1" x14ac:dyDescent="0.4">
      <c r="C14" s="7" t="s">
        <v>15</v>
      </c>
      <c r="D14" s="10">
        <f>D11-D12-D13</f>
        <v>50000000</v>
      </c>
      <c r="E14" s="10">
        <f>E11-E12-E13</f>
        <v>150000000</v>
      </c>
      <c r="F14" s="10">
        <f>F11-F12-F13</f>
        <v>40000000</v>
      </c>
      <c r="G14" s="10">
        <f>G11-G12-G13</f>
        <v>120000000</v>
      </c>
    </row>
    <row r="15" spans="3:12" x14ac:dyDescent="0.4">
      <c r="D15" s="3"/>
      <c r="E15" s="3"/>
      <c r="F15" s="3"/>
    </row>
    <row r="16" spans="3:12" ht="19.8" x14ac:dyDescent="0.4">
      <c r="C16" s="4" t="s">
        <v>16</v>
      </c>
      <c r="D16" s="3"/>
      <c r="E16" s="3"/>
      <c r="F16" s="3"/>
    </row>
    <row r="17" spans="3:11" ht="14.4" thickBot="1" x14ac:dyDescent="0.45">
      <c r="C17" s="11" t="s">
        <v>2</v>
      </c>
      <c r="D17" s="11" t="s">
        <v>3</v>
      </c>
      <c r="E17" s="12" t="s">
        <v>4</v>
      </c>
      <c r="F17" s="11" t="s">
        <v>17</v>
      </c>
      <c r="G17" s="11" t="s">
        <v>6</v>
      </c>
    </row>
    <row r="18" spans="3:11" ht="16.8" thickTop="1" thickBot="1" x14ac:dyDescent="0.45">
      <c r="C18" s="7" t="s">
        <v>18</v>
      </c>
      <c r="D18" s="13">
        <f>D14/D6</f>
        <v>0.1</v>
      </c>
      <c r="E18" s="14">
        <f>E14/E6</f>
        <v>0.3</v>
      </c>
      <c r="F18" s="15">
        <f>F14/F6</f>
        <v>0.08</v>
      </c>
      <c r="G18" s="16">
        <f>G14/G6</f>
        <v>0.24</v>
      </c>
    </row>
    <row r="19" spans="3:11" ht="16.8" thickTop="1" thickBot="1" x14ac:dyDescent="0.45">
      <c r="C19" s="7" t="s">
        <v>19</v>
      </c>
      <c r="D19" s="17">
        <f>D14/D7</f>
        <v>0.1</v>
      </c>
      <c r="E19" s="18">
        <f>E14/E7</f>
        <v>0.3</v>
      </c>
      <c r="F19" s="19">
        <f>F14/F7</f>
        <v>0.16</v>
      </c>
      <c r="G19" s="14">
        <f>G14/G7</f>
        <v>0.48</v>
      </c>
    </row>
    <row r="20" spans="3:11" ht="16.8" thickTop="1" thickBot="1" x14ac:dyDescent="0.45">
      <c r="C20" s="7" t="s">
        <v>20</v>
      </c>
      <c r="D20" s="20">
        <f>RATE(D9,,-D6,D10-D12-D13,)</f>
        <v>0.1</v>
      </c>
      <c r="E20" s="15">
        <f>RATE(E9,,-E6,E10-E12-E13,)</f>
        <v>9.1392883061105754E-2</v>
      </c>
      <c r="F20" s="21">
        <f>RATE(F9,,-F6,F10-F12-F13,)</f>
        <v>7.9999999999999988E-2</v>
      </c>
      <c r="G20" s="22">
        <f>RATE(G9,,-G6,G10-G12-G13,)</f>
        <v>7.4337070988966442E-2</v>
      </c>
    </row>
    <row r="21" spans="3:11" ht="16.8" thickTop="1" thickBot="1" x14ac:dyDescent="0.45">
      <c r="C21" s="7" t="s">
        <v>21</v>
      </c>
      <c r="D21" s="22">
        <f>RATE(D9,,-D7,D10-D8-D12-D13,)</f>
        <v>0.1</v>
      </c>
      <c r="E21" s="19">
        <f>RATE(E9,,-E7,E10-E8-E12-E13,)</f>
        <v>9.1392883061105754E-2</v>
      </c>
      <c r="F21" s="14">
        <f>RATE(F9,,-F7,F10-F8-F12-F13,)</f>
        <v>0.15999999999999981</v>
      </c>
      <c r="G21" s="23">
        <f>RATE(G9,,-G7,G10-G8-G12-G13,)</f>
        <v>0.13960384306101309</v>
      </c>
    </row>
    <row r="22" spans="3:11" ht="14.4" thickTop="1" x14ac:dyDescent="0.4">
      <c r="D22" s="3"/>
      <c r="E22" s="3"/>
      <c r="F22" s="3"/>
    </row>
    <row r="23" spans="3:11" ht="19.8" x14ac:dyDescent="0.4">
      <c r="C23" s="4" t="s">
        <v>22</v>
      </c>
      <c r="D23" s="3"/>
      <c r="E23" s="3"/>
      <c r="F23" s="3"/>
    </row>
    <row r="24" spans="3:11" ht="26.4" customHeight="1" x14ac:dyDescent="0.4">
      <c r="C24" s="24" t="s">
        <v>23</v>
      </c>
      <c r="D24" s="25" t="s">
        <v>24</v>
      </c>
      <c r="E24" s="26"/>
      <c r="F24" s="6" t="s">
        <v>14</v>
      </c>
      <c r="G24" s="25" t="s">
        <v>25</v>
      </c>
      <c r="H24" s="27"/>
      <c r="I24" s="26"/>
      <c r="J24" s="28" t="s">
        <v>26</v>
      </c>
      <c r="K24" s="28" t="s">
        <v>27</v>
      </c>
    </row>
    <row r="25" spans="3:11" ht="26.4" customHeight="1" x14ac:dyDescent="0.4">
      <c r="C25" s="29"/>
      <c r="D25" s="6" t="s">
        <v>8</v>
      </c>
      <c r="E25" s="6" t="s">
        <v>28</v>
      </c>
      <c r="F25" s="30">
        <v>0.03</v>
      </c>
      <c r="G25" s="30" t="s">
        <v>29</v>
      </c>
      <c r="H25" s="30" t="s">
        <v>30</v>
      </c>
      <c r="I25" s="30" t="s">
        <v>31</v>
      </c>
      <c r="J25" s="31"/>
      <c r="K25" s="31"/>
    </row>
    <row r="26" spans="3:11" ht="26.4" customHeight="1" x14ac:dyDescent="0.4">
      <c r="C26" s="30">
        <v>0</v>
      </c>
      <c r="D26" s="32">
        <v>500000000</v>
      </c>
      <c r="E26" s="33">
        <v>0</v>
      </c>
      <c r="F26" s="32">
        <f>E26*0.03</f>
        <v>0</v>
      </c>
      <c r="G26" s="32">
        <f>50000000-F26</f>
        <v>50000000</v>
      </c>
      <c r="H26" s="32">
        <f>30000000-F26</f>
        <v>30000000</v>
      </c>
      <c r="I26" s="32">
        <f>AVERAGE(G26,H26)</f>
        <v>40000000</v>
      </c>
      <c r="J26" s="34">
        <f>I26/D26</f>
        <v>0.08</v>
      </c>
      <c r="K26" s="35">
        <v>0.02</v>
      </c>
    </row>
    <row r="27" spans="3:11" ht="26.4" customHeight="1" x14ac:dyDescent="0.4">
      <c r="C27" s="30">
        <v>0.3</v>
      </c>
      <c r="D27" s="32">
        <f>D26*0.7</f>
        <v>350000000</v>
      </c>
      <c r="E27" s="32">
        <f>D26*0.3</f>
        <v>150000000</v>
      </c>
      <c r="F27" s="32">
        <f>E27*0.03</f>
        <v>4500000</v>
      </c>
      <c r="G27" s="32">
        <f>50000000-F27</f>
        <v>45500000</v>
      </c>
      <c r="H27" s="32">
        <f>30000000-F27</f>
        <v>25500000</v>
      </c>
      <c r="I27" s="32">
        <f>AVERAGE(G27,H27)</f>
        <v>35500000</v>
      </c>
      <c r="J27" s="34">
        <f>I27/D27</f>
        <v>0.10142857142857142</v>
      </c>
      <c r="K27" s="35">
        <v>2.9000000000000001E-2</v>
      </c>
    </row>
    <row r="28" spans="3:11" ht="26.4" customHeight="1" x14ac:dyDescent="0.4">
      <c r="C28" s="30">
        <v>0.5</v>
      </c>
      <c r="D28" s="32">
        <f>D26*0.5</f>
        <v>250000000</v>
      </c>
      <c r="E28" s="32">
        <f>D26*0.5</f>
        <v>250000000</v>
      </c>
      <c r="F28" s="32">
        <f>E28*0.03</f>
        <v>7500000</v>
      </c>
      <c r="G28" s="32">
        <f>50000000-F28</f>
        <v>42500000</v>
      </c>
      <c r="H28" s="32">
        <f>30000000-F28</f>
        <v>22500000</v>
      </c>
      <c r="I28" s="32">
        <f>AVERAGE(G28,H28)</f>
        <v>32500000</v>
      </c>
      <c r="J28" s="34">
        <f>I28/D28</f>
        <v>0.13</v>
      </c>
      <c r="K28" s="35">
        <v>0.04</v>
      </c>
    </row>
    <row r="29" spans="3:11" ht="26.4" customHeight="1" x14ac:dyDescent="0.4">
      <c r="C29" s="30">
        <v>0.8</v>
      </c>
      <c r="D29" s="32">
        <f>D26*0.2</f>
        <v>100000000</v>
      </c>
      <c r="E29" s="32">
        <f>D26*0.8</f>
        <v>400000000</v>
      </c>
      <c r="F29" s="32">
        <f>E29*0.03</f>
        <v>12000000</v>
      </c>
      <c r="G29" s="32">
        <f>50000000-F29</f>
        <v>38000000</v>
      </c>
      <c r="H29" s="32">
        <f>30000000-F29</f>
        <v>18000000</v>
      </c>
      <c r="I29" s="32">
        <f>AVERAGE(G29,H29)</f>
        <v>28000000</v>
      </c>
      <c r="J29" s="34">
        <f>I29/D29</f>
        <v>0.28000000000000003</v>
      </c>
      <c r="K29" s="35">
        <v>0.1</v>
      </c>
    </row>
    <row r="30" spans="3:11" x14ac:dyDescent="0.4">
      <c r="G30" s="5"/>
    </row>
    <row r="31" spans="3:11" ht="19.8" x14ac:dyDescent="0.4">
      <c r="C31" s="4" t="s">
        <v>32</v>
      </c>
      <c r="G31" s="5"/>
    </row>
    <row r="32" spans="3:11" x14ac:dyDescent="0.4">
      <c r="G32" s="5"/>
    </row>
    <row r="33" spans="3:9" x14ac:dyDescent="0.4">
      <c r="C33" s="36" t="s">
        <v>33</v>
      </c>
    </row>
    <row r="34" spans="3:9" x14ac:dyDescent="0.4">
      <c r="C34" s="37" t="s">
        <v>34</v>
      </c>
      <c r="D34" s="37"/>
      <c r="E34" s="37" t="s">
        <v>35</v>
      </c>
      <c r="F34" s="37"/>
    </row>
    <row r="35" spans="3:9" x14ac:dyDescent="0.4">
      <c r="C35" s="38" t="s">
        <v>36</v>
      </c>
      <c r="D35" s="39" t="s">
        <v>37</v>
      </c>
      <c r="E35" s="40" t="s">
        <v>38</v>
      </c>
      <c r="F35" s="40" t="s">
        <v>39</v>
      </c>
    </row>
    <row r="36" spans="3:9" x14ac:dyDescent="0.4">
      <c r="C36" s="38"/>
      <c r="D36" s="39"/>
      <c r="E36" s="41" t="s">
        <v>40</v>
      </c>
      <c r="F36" s="41" t="s">
        <v>39</v>
      </c>
    </row>
    <row r="38" spans="3:9" x14ac:dyDescent="0.4">
      <c r="C38" s="36" t="s">
        <v>41</v>
      </c>
    </row>
    <row r="39" spans="3:9" x14ac:dyDescent="0.4">
      <c r="C39" s="37" t="s">
        <v>34</v>
      </c>
      <c r="D39" s="37"/>
      <c r="E39" s="37" t="s">
        <v>35</v>
      </c>
      <c r="F39" s="37"/>
    </row>
    <row r="40" spans="3:9" x14ac:dyDescent="0.4">
      <c r="C40" s="38" t="s">
        <v>36</v>
      </c>
      <c r="D40" s="39" t="s">
        <v>42</v>
      </c>
      <c r="E40" s="40" t="s">
        <v>43</v>
      </c>
      <c r="F40" s="42" t="s">
        <v>44</v>
      </c>
      <c r="G40" s="43"/>
      <c r="H40" s="43"/>
      <c r="I40" s="43"/>
    </row>
    <row r="41" spans="3:9" x14ac:dyDescent="0.4">
      <c r="C41" s="38"/>
      <c r="D41" s="39"/>
      <c r="E41" s="41" t="s">
        <v>40</v>
      </c>
      <c r="F41" s="44" t="s">
        <v>45</v>
      </c>
      <c r="G41" s="43"/>
      <c r="H41" s="45">
        <f>RATE(12,,-4,8,1)</f>
        <v>5.9463094359295601E-2</v>
      </c>
      <c r="I41" s="43"/>
    </row>
    <row r="42" spans="3:9" x14ac:dyDescent="0.4">
      <c r="G42" s="43"/>
      <c r="H42" s="43"/>
      <c r="I42" s="43"/>
    </row>
    <row r="43" spans="3:9" x14ac:dyDescent="0.4">
      <c r="C43" s="36" t="s">
        <v>41</v>
      </c>
      <c r="G43" s="43"/>
      <c r="H43" s="43"/>
      <c r="I43" s="43"/>
    </row>
    <row r="44" spans="3:9" x14ac:dyDescent="0.4">
      <c r="C44" s="46" t="s">
        <v>34</v>
      </c>
      <c r="D44" s="47"/>
      <c r="E44" s="37" t="s">
        <v>35</v>
      </c>
      <c r="F44" s="37"/>
      <c r="G44" s="43"/>
      <c r="H44" s="48">
        <f>FV(0.04,10,,-500000000,)</f>
        <v>740122142.45917225</v>
      </c>
      <c r="I44" s="43"/>
    </row>
    <row r="45" spans="3:9" x14ac:dyDescent="0.4">
      <c r="C45" s="49" t="s">
        <v>46</v>
      </c>
      <c r="D45" s="50" t="s">
        <v>47</v>
      </c>
      <c r="E45" s="40" t="s">
        <v>43</v>
      </c>
      <c r="F45" s="42" t="s">
        <v>48</v>
      </c>
      <c r="G45" s="43"/>
      <c r="H45" s="43"/>
      <c r="I45" s="43"/>
    </row>
    <row r="46" spans="3:9" x14ac:dyDescent="0.4">
      <c r="C46" s="51" t="s">
        <v>49</v>
      </c>
      <c r="D46" s="52" t="s">
        <v>50</v>
      </c>
      <c r="E46" s="53" t="s">
        <v>40</v>
      </c>
      <c r="F46" s="53" t="s">
        <v>51</v>
      </c>
      <c r="G46" s="43"/>
      <c r="H46" s="43"/>
      <c r="I46" s="43"/>
    </row>
    <row r="47" spans="3:9" x14ac:dyDescent="0.4">
      <c r="C47" s="51" t="s">
        <v>52</v>
      </c>
      <c r="D47" s="52" t="s">
        <v>53</v>
      </c>
      <c r="E47" s="54"/>
      <c r="F47" s="54"/>
      <c r="G47" s="43"/>
      <c r="H47" s="43"/>
      <c r="I47" s="43"/>
    </row>
    <row r="49" s="2" customFormat="1" x14ac:dyDescent="0.4"/>
    <row r="50" s="2" customFormat="1" x14ac:dyDescent="0.4"/>
  </sheetData>
  <mergeCells count="17">
    <mergeCell ref="C44:D44"/>
    <mergeCell ref="E44:F44"/>
    <mergeCell ref="E46:E47"/>
    <mergeCell ref="F46:F47"/>
    <mergeCell ref="C35:C36"/>
    <mergeCell ref="D35:D36"/>
    <mergeCell ref="C39:D39"/>
    <mergeCell ref="E39:F39"/>
    <mergeCell ref="C40:C41"/>
    <mergeCell ref="D40:D41"/>
    <mergeCell ref="C24:C25"/>
    <mergeCell ref="D24:E24"/>
    <mergeCell ref="G24:I24"/>
    <mergeCell ref="J24:J25"/>
    <mergeCell ref="K24:K25"/>
    <mergeCell ref="C34:D34"/>
    <mergeCell ref="E34:F3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2022-04-12T06:41:57Z</dcterms:created>
  <dcterms:modified xsi:type="dcterms:W3CDTF">2022-04-12T06:43:06Z</dcterms:modified>
</cp:coreProperties>
</file>